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Services Sector\Health Care Services\"/>
    </mc:Choice>
  </mc:AlternateContent>
  <xr:revisionPtr revIDLastSave="0" documentId="13_ncr:1_{BCD4B5D3-E564-434B-8611-285EF388044E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<sst xmlns="http://schemas.openxmlformats.org/spreadsheetml/2006/main" count="211" uniqueCount="209">
  <si>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</si>
  <si>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</si>
  <si>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</si>
  <si>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</si>
  <si>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</si>
  <si>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</si>
  <si>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</si>
  <si>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</si>
  <si>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</si>
  <si>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</si>
  <si>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</si>
  <si>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</si>
  <si>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</si>
  <si>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</si>
  <si>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</si>
  <si>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</si>
  <si>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</si>
  <si>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</si>
  <si>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</si>
  <si>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</si>
  <si>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</si>
  <si>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</si>
  <si>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</si>
  <si>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</si>
  <si>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</si>
  <si>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</si>
  <si>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</si>
  <si>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</si>
  <si>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</si>
  <si>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</si>
  <si>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</si>
  <si>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</si>
  <si>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</si>
  <si>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</si>
  <si>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</si>
  <si>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</si>
  <si>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</si>
  <si>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</si>
  <si>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</si>
  <si>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</si>
  <si>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</si>
  <si>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</si>
  <si>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</si>
  <si>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</si>
  <si>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</si>
  <si>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</si>
  <si>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</si>
  <si>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</si>
  <si>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</si>
  <si>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</si>
  <si>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</si>
  <si>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</si>
  <si>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</si>
  <si>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</si>
  <si>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</si>
  <si>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</si>
  <si>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</si>
  <si>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</si>
  <si>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</si>
  <si>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</si>
  <si>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</si>
  <si>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</si>
  <si>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</si>
  <si>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</si>
  <si>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</si>
  <si>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</si>
  <si>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</si>
  <si>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</si>
  <si>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</si>
  <si>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</si>
  <si>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</si>
  <si>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</si>
  <si>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</si>
  <si>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</si>
  <si>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</si>
  <si>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</si>
  <si>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</si>
  <si>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</si>
  <si>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</si>
  <si>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</si>
  <si>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</si>
  <si>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</si>
  <si>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</si>
  <si>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</si>
  <si>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</si>
  <si>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</si>
  <si>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</si>
  <si>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</si>
  <si>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</si>
  <si>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</si>
  <si>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</si>
  <si>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</si>
  <si>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</si>
  <si>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</si>
  <si>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</si>
  <si>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</si>
  <si>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</si>
  <si>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</si>
  <si>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</si>
  <si>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</si>
  <si>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</si>
  <si>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</si>
  <si>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</si>
  <si>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</si>
  <si>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</si>
  <si>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</si>
  <si>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</si>
  <si>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</si>
  <si>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</si>
  <si>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</si>
  <si>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</si>
  <si>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</si>
  <si>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</si>
  <si>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</si>
  <si>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</si>
  <si>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</si>
  <si>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</si>
  <si>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</si>
  <si>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</si>
  <si>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</si>
  <si>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</si>
  <si>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</si>
  <si>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</si>
  <si>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</si>
  <si>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</si>
  <si>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</si>
  <si>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</si>
  <si>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</si>
  <si>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</si>
  <si>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</si>
  <si>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</si>
  <si>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</si>
  <si>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</si>
  <si>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</si>
  <si>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</si>
  <si>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</si>
  <si>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</si>
  <si>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</si>
  <si>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</si>
  <si>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</si>
  <si>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</si>
  <si>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</si>
  <si>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</si>
  <si>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</si>
  <si>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</si>
  <si>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</si>
  <si>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</si>
  <si>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</si>
  <si>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</si>
  <si>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</si>
  <si>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</si>
  <si>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</si>
  <si>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</si>
  <si>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</si>
  <si>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</si>
  <si>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</si>
  <si>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</si>
  <si>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</si>
  <si>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</si>
  <si>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</si>
  <si>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</si>
  <si>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</si>
  <si>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</si>
  <si>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</si>
  <si>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</si>
  <si>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</si>
  <si>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</si>
  <si>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</si>
  <si>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</si>
  <si>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</si>
  <si>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</si>
  <si>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</si>
  <si>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</si>
  <si>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</si>
  <si>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</si>
  <si>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</si>
  <si>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</si>
  <si>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</si>
  <si>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</si>
  <si>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</si>
  <si>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</si>
  <si>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</si>
  <si>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</si>
  <si>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</si>
  <si>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</si>
  <si>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</si>
  <si>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</si>
  <si>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</si>
  <si>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</si>
  <si>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</si>
  <si>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</si>
  <si>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</si>
  <si>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</si>
  <si>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</si>
  <si>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</si>
  <si>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</si>
  <si>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</si>
  <si>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</si>
  <si>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</si>
  <si>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</si>
  <si>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</si>
  <si>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</si>
  <si>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</si>
  <si>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</si>
  <si>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</si>
  <si>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Regular Market</t>
  </si>
  <si>
    <t>معلومات التداول في السوق النظامي</t>
  </si>
  <si>
    <t>البلاد للخدمات الطبية</t>
  </si>
  <si>
    <t>AL-BILAD MEDICAL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</si>
</sst>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I2" sqref="I2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131002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0.75</v>
      </c>
      <c r="F6" s="13">
        <v>0.73</v>
      </c>
      <c r="G6" s="13">
        <v>0.9</v>
      </c>
      <c r="H6" s="13">
        <v>0.81</v>
      </c>
      <c r="I6" s="14" t="s">
        <v>3</v>
      </c>
    </row>
    <row r="7" spans="4:9" ht="15.75" x14ac:dyDescent="0.25">
      <c r="D7" s="12" t="s">
        <v>4</v>
      </c>
      <c r="E7" s="15">
        <v>84816.94</v>
      </c>
      <c r="F7" s="15">
        <v>275316.52</v>
      </c>
      <c r="G7" s="15">
        <v>331773.55</v>
      </c>
      <c r="H7" s="15">
        <v>384986.56</v>
      </c>
      <c r="I7" s="14" t="s">
        <v>5</v>
      </c>
    </row>
    <row r="8" spans="4:9" ht="15.75" x14ac:dyDescent="0.25">
      <c r="D8" s="12" t="s">
        <v>6</v>
      </c>
      <c r="E8" s="15">
        <v>130683</v>
      </c>
      <c r="F8" s="15">
        <v>341209</v>
      </c>
      <c r="G8" s="15">
        <v>401652</v>
      </c>
      <c r="H8" s="15">
        <v>406371</v>
      </c>
      <c r="I8" s="14" t="s">
        <v>7</v>
      </c>
    </row>
    <row r="9" spans="4:9" ht="15.75" x14ac:dyDescent="0.25">
      <c r="D9" s="12" t="s">
        <v>8</v>
      </c>
      <c r="E9" s="15">
        <v>116</v>
      </c>
      <c r="F9" s="15">
        <v>113</v>
      </c>
      <c r="G9" s="15">
        <v>352</v>
      </c>
      <c r="H9" s="15">
        <v>400</v>
      </c>
      <c r="I9" s="14" t="s">
        <v>9</v>
      </c>
    </row>
    <row r="10" spans="4:9" ht="15.75" x14ac:dyDescent="0.25">
      <c r="D10" s="12" t="s">
        <v>10</v>
      </c>
      <c r="E10" s="15">
        <v>30000000</v>
      </c>
      <c r="F10" s="15">
        <v>30000000</v>
      </c>
      <c r="G10" s="15">
        <v>30000000</v>
      </c>
      <c r="H10" s="15">
        <v>30000000</v>
      </c>
      <c r="I10" s="14" t="s">
        <v>11</v>
      </c>
    </row>
    <row r="11" spans="4:9" ht="15.75" x14ac:dyDescent="0.25">
      <c r="D11" s="12" t="s">
        <v>12</v>
      </c>
      <c r="E11" s="15">
        <v>22500000</v>
      </c>
      <c r="F11" s="15">
        <v>21900000</v>
      </c>
      <c r="G11" s="15">
        <v>27000000</v>
      </c>
      <c r="H11" s="15">
        <v>24300000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730447</v>
      </c>
      <c r="F16" s="24">
        <v>2889473</v>
      </c>
      <c r="G16" s="24">
        <v>2731107</v>
      </c>
      <c r="H16" s="24">
        <v>3352573</v>
      </c>
      <c r="I16" s="11" t="s">
        <v>19</v>
      </c>
    </row>
    <row r="17" spans="4:9" ht="15.75" x14ac:dyDescent="0.25">
      <c r="D17" s="12" t="s">
        <v>20</v>
      </c>
      <c r="E17" s="25">
        <v>9421565</v>
      </c>
      <c r="F17" s="25">
        <v>8342967</v>
      </c>
      <c r="G17" s="25">
        <v>7827925</v>
      </c>
      <c r="H17" s="25">
        <v>8220889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0</v>
      </c>
      <c r="F19" s="25">
        <v>0</v>
      </c>
      <c r="G19" s="25">
        <v>0</v>
      </c>
      <c r="H19" s="25">
        <v>0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0</v>
      </c>
      <c r="I20" s="14" t="s">
        <v>27</v>
      </c>
    </row>
    <row r="21" spans="4:9" ht="15.75" x14ac:dyDescent="0.25">
      <c r="D21" s="26" t="s">
        <v>28</v>
      </c>
      <c r="E21" s="25">
        <v>1146111</v>
      </c>
      <c r="F21" s="25">
        <v>792488</v>
      </c>
      <c r="G21" s="25">
        <v>681530</v>
      </c>
      <c r="H21" s="25">
        <v>791950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12467123</v>
      </c>
      <c r="F23" s="25">
        <v>13174211</v>
      </c>
      <c r="G23" s="25">
        <v>12567610</v>
      </c>
      <c r="H23" s="25">
        <v>13473230</v>
      </c>
      <c r="I23" s="14" t="s">
        <v>33</v>
      </c>
    </row>
    <row r="24" spans="4:9" ht="15.75" x14ac:dyDescent="0.25">
      <c r="D24" s="12" t="s">
        <v>34</v>
      </c>
      <c r="E24" s="25">
        <v>4874016</v>
      </c>
      <c r="F24" s="25">
        <v>5072680</v>
      </c>
      <c r="G24" s="25">
        <v>5107582</v>
      </c>
      <c r="H24" s="25">
        <v>5210725</v>
      </c>
      <c r="I24" s="14" t="s">
        <v>35</v>
      </c>
    </row>
    <row r="25" spans="4:9" ht="15.75" x14ac:dyDescent="0.25">
      <c r="D25" s="12" t="s">
        <v>36</v>
      </c>
      <c r="E25" s="25">
        <v>16203443</v>
      </c>
      <c r="F25" s="25">
        <v>16725419</v>
      </c>
      <c r="G25" s="25">
        <v>17213194</v>
      </c>
      <c r="H25" s="25">
        <v>16795928</v>
      </c>
      <c r="I25" s="14" t="s">
        <v>37</v>
      </c>
    </row>
    <row r="26" spans="4:9" ht="15.75" x14ac:dyDescent="0.25">
      <c r="D26" s="12" t="s">
        <v>38</v>
      </c>
      <c r="E26" s="25">
        <v>1825966</v>
      </c>
      <c r="F26" s="25">
        <v>1825966</v>
      </c>
      <c r="G26" s="25">
        <v>1825966</v>
      </c>
      <c r="H26" s="25">
        <v>1825966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18029409</v>
      </c>
      <c r="F28" s="25">
        <v>18551385</v>
      </c>
      <c r="G28" s="25">
        <v>19039160</v>
      </c>
      <c r="H28" s="25">
        <v>18621894</v>
      </c>
      <c r="I28" s="14" t="s">
        <v>43</v>
      </c>
    </row>
    <row r="29" spans="4:9" ht="15.75" x14ac:dyDescent="0.25">
      <c r="D29" s="12" t="s">
        <v>44</v>
      </c>
      <c r="E29" s="25">
        <v>74521</v>
      </c>
      <c r="F29" s="25">
        <v>101784</v>
      </c>
      <c r="G29" s="25">
        <v>75845</v>
      </c>
      <c r="H29" s="25">
        <v>76785</v>
      </c>
      <c r="I29" s="14" t="s">
        <v>45</v>
      </c>
    </row>
    <row r="30" spans="4:9" ht="15.75" x14ac:dyDescent="0.25">
      <c r="D30" s="27" t="s">
        <v>46</v>
      </c>
      <c r="E30" s="28">
        <v>35445069</v>
      </c>
      <c r="F30" s="28">
        <v>36900060</v>
      </c>
      <c r="G30" s="28">
        <v>36790197</v>
      </c>
      <c r="H30" s="28">
        <v>37382634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6871245</v>
      </c>
      <c r="F35" s="24">
        <v>7218894</v>
      </c>
      <c r="G35" s="24">
        <v>5882666</v>
      </c>
      <c r="H35" s="24">
        <v>5667393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0</v>
      </c>
      <c r="G36" s="25">
        <v>0</v>
      </c>
      <c r="H36" s="25">
        <v>0</v>
      </c>
      <c r="I36" s="14" t="s">
        <v>55</v>
      </c>
    </row>
    <row r="37" spans="4:9" ht="15.75" x14ac:dyDescent="0.25">
      <c r="D37" s="12" t="s">
        <v>56</v>
      </c>
      <c r="E37" s="25">
        <v>1038056</v>
      </c>
      <c r="F37" s="25">
        <v>2854357</v>
      </c>
      <c r="G37" s="25">
        <v>3283918</v>
      </c>
      <c r="H37" s="25">
        <v>3154880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9162836</v>
      </c>
      <c r="F39" s="25">
        <v>11145917</v>
      </c>
      <c r="G39" s="25">
        <v>11142272</v>
      </c>
      <c r="H39" s="25">
        <v>11683465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80367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9162836</v>
      </c>
      <c r="F43" s="28">
        <v>11145917</v>
      </c>
      <c r="G43" s="28">
        <v>11142272</v>
      </c>
      <c r="H43" s="28">
        <v>11763832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30000000</v>
      </c>
      <c r="F46" s="24">
        <v>30000000</v>
      </c>
      <c r="G46" s="24">
        <v>30000000</v>
      </c>
      <c r="H46" s="24">
        <v>30000000</v>
      </c>
      <c r="I46" s="11" t="s">
        <v>73</v>
      </c>
    </row>
    <row r="47" spans="4:9" ht="15.75" x14ac:dyDescent="0.25">
      <c r="D47" s="12" t="s">
        <v>74</v>
      </c>
      <c r="E47" s="25">
        <v>30000000</v>
      </c>
      <c r="F47" s="25">
        <v>30000000</v>
      </c>
      <c r="G47" s="25">
        <v>30000000</v>
      </c>
      <c r="H47" s="25">
        <v>30000000</v>
      </c>
      <c r="I47" s="14" t="s">
        <v>75</v>
      </c>
    </row>
    <row r="48" spans="4:9" ht="15.75" x14ac:dyDescent="0.25">
      <c r="D48" s="12" t="s">
        <v>76</v>
      </c>
      <c r="E48" s="25">
        <v>30000000</v>
      </c>
      <c r="F48" s="25">
        <v>30000000</v>
      </c>
      <c r="G48" s="25">
        <v>30000000</v>
      </c>
      <c r="H48" s="25">
        <v>30000000</v>
      </c>
      <c r="I48" s="14" t="s">
        <v>77</v>
      </c>
    </row>
    <row r="49" spans="4:9" ht="15.75" x14ac:dyDescent="0.25">
      <c r="D49" s="12" t="s">
        <v>78</v>
      </c>
      <c r="E49" s="25">
        <v>2352314</v>
      </c>
      <c r="F49" s="25">
        <v>2275597</v>
      </c>
      <c r="G49" s="25">
        <v>2253959</v>
      </c>
      <c r="H49" s="25">
        <v>2234037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0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/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-637430</v>
      </c>
      <c r="F58" s="25">
        <v>-591535</v>
      </c>
      <c r="G58" s="25">
        <v>-518631</v>
      </c>
      <c r="H58" s="25">
        <v>-381600</v>
      </c>
      <c r="I58" s="14" t="s">
        <v>91</v>
      </c>
    </row>
    <row r="59" spans="4:9" ht="15.75" x14ac:dyDescent="0.25">
      <c r="D59" s="12" t="s">
        <v>92</v>
      </c>
      <c r="E59" s="25">
        <v>-5432651</v>
      </c>
      <c r="F59" s="25">
        <v>-5929919</v>
      </c>
      <c r="G59" s="25">
        <v>-6087403</v>
      </c>
      <c r="H59" s="25">
        <v>-6233635</v>
      </c>
      <c r="I59" s="14" t="s">
        <v>93</v>
      </c>
    </row>
    <row r="60" spans="4:9" ht="15.75" x14ac:dyDescent="0.25">
      <c r="D60" s="12" t="s">
        <v>94</v>
      </c>
      <c r="E60" s="25">
        <v>26282233</v>
      </c>
      <c r="F60" s="25">
        <v>25754143</v>
      </c>
      <c r="G60" s="25">
        <v>25647925</v>
      </c>
      <c r="H60" s="25">
        <v>25618802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35445069</v>
      </c>
      <c r="F62" s="28">
        <v>36900060</v>
      </c>
      <c r="G62" s="28">
        <v>36790197</v>
      </c>
      <c r="H62" s="28">
        <v>37382634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13513594</v>
      </c>
      <c r="F66" s="24">
        <v>13289423</v>
      </c>
      <c r="G66" s="24">
        <v>12225040</v>
      </c>
      <c r="H66" s="24">
        <v>11546202</v>
      </c>
      <c r="I66" s="11" t="s">
        <v>101</v>
      </c>
    </row>
    <row r="67" spans="4:9" ht="15.75" x14ac:dyDescent="0.25">
      <c r="D67" s="12" t="s">
        <v>102</v>
      </c>
      <c r="E67" s="25">
        <v>8537563</v>
      </c>
      <c r="F67" s="25">
        <v>8447404</v>
      </c>
      <c r="G67" s="25">
        <v>7839679</v>
      </c>
      <c r="H67" s="25">
        <v>7887442</v>
      </c>
      <c r="I67" s="14" t="s">
        <v>103</v>
      </c>
    </row>
    <row r="68" spans="4:9" ht="15.75" x14ac:dyDescent="0.25">
      <c r="D68" s="12" t="s">
        <v>104</v>
      </c>
      <c r="E68" s="25">
        <v>4976031</v>
      </c>
      <c r="F68" s="25">
        <v>4842019</v>
      </c>
      <c r="G68" s="25">
        <v>4385361</v>
      </c>
      <c r="H68" s="25">
        <v>3658760</v>
      </c>
      <c r="I68" s="14" t="s">
        <v>105</v>
      </c>
    </row>
    <row r="69" spans="4:9" ht="15.75" x14ac:dyDescent="0.25">
      <c r="D69" s="12" t="s">
        <v>106</v>
      </c>
      <c r="E69" s="25">
        <v>4691094</v>
      </c>
      <c r="F69" s="25">
        <v>5226301</v>
      </c>
      <c r="G69" s="25">
        <v>4900735</v>
      </c>
      <c r="H69" s="25">
        <v>4594450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1709011</v>
      </c>
      <c r="F71" s="25">
        <v>1624197</v>
      </c>
      <c r="G71" s="25">
        <v>1359901</v>
      </c>
      <c r="H71" s="25">
        <v>1416677</v>
      </c>
      <c r="I71" s="14" t="s">
        <v>111</v>
      </c>
    </row>
    <row r="72" spans="4:9" ht="15.75" x14ac:dyDescent="0.25">
      <c r="D72" s="12" t="s">
        <v>112</v>
      </c>
      <c r="E72" s="25">
        <v>0</v>
      </c>
      <c r="F72" s="25">
        <v>0</v>
      </c>
      <c r="G72" s="25">
        <v>0</v>
      </c>
      <c r="H72" s="25">
        <v>8473278</v>
      </c>
      <c r="I72" s="14" t="s">
        <v>113</v>
      </c>
    </row>
    <row r="73" spans="4:9" ht="15.75" x14ac:dyDescent="0.25">
      <c r="D73" s="12" t="s">
        <v>114</v>
      </c>
      <c r="E73" s="25">
        <v>284937</v>
      </c>
      <c r="F73" s="25">
        <v>-384282</v>
      </c>
      <c r="G73" s="25">
        <v>-515374</v>
      </c>
      <c r="H73" s="25">
        <v>-9408968</v>
      </c>
      <c r="I73" s="14" t="s">
        <v>115</v>
      </c>
    </row>
    <row r="74" spans="4:9" ht="15.75" x14ac:dyDescent="0.25">
      <c r="D74" s="12" t="s">
        <v>116</v>
      </c>
      <c r="E74" s="25">
        <v>876808</v>
      </c>
      <c r="F74" s="25">
        <v>875474</v>
      </c>
      <c r="G74" s="25">
        <v>916041</v>
      </c>
      <c r="H74" s="25">
        <v>674499</v>
      </c>
      <c r="I74" s="14" t="s">
        <v>117</v>
      </c>
    </row>
    <row r="75" spans="4:9" ht="15.75" x14ac:dyDescent="0.25">
      <c r="D75" s="12" t="s">
        <v>118</v>
      </c>
      <c r="E75" s="25">
        <v>152769</v>
      </c>
      <c r="F75" s="25">
        <v>0</v>
      </c>
      <c r="G75" s="25">
        <v>0</v>
      </c>
      <c r="H75" s="25">
        <v>138533</v>
      </c>
      <c r="I75" s="14" t="s">
        <v>119</v>
      </c>
    </row>
    <row r="76" spans="4:9" ht="15.75" x14ac:dyDescent="0.25">
      <c r="D76" s="12" t="s">
        <v>120</v>
      </c>
      <c r="E76" s="25">
        <v>1008976</v>
      </c>
      <c r="F76" s="25">
        <v>491192</v>
      </c>
      <c r="G76" s="25">
        <v>400667</v>
      </c>
      <c r="H76" s="25">
        <v>-8873002</v>
      </c>
      <c r="I76" s="14" t="s">
        <v>121</v>
      </c>
    </row>
    <row r="77" spans="4:9" ht="15.75" x14ac:dyDescent="0.25">
      <c r="D77" s="12" t="s">
        <v>122</v>
      </c>
      <c r="E77" s="25">
        <v>196803</v>
      </c>
      <c r="F77" s="25">
        <v>257311</v>
      </c>
      <c r="G77" s="25">
        <v>184832</v>
      </c>
      <c r="H77" s="25">
        <v>0</v>
      </c>
      <c r="I77" s="14" t="s">
        <v>123</v>
      </c>
    </row>
    <row r="78" spans="4:9" ht="15.75" x14ac:dyDescent="0.25">
      <c r="D78" s="12" t="s">
        <v>124</v>
      </c>
      <c r="E78" s="25">
        <v>812173</v>
      </c>
      <c r="F78" s="25">
        <v>233881</v>
      </c>
      <c r="G78" s="25">
        <v>215835</v>
      </c>
      <c r="H78" s="25">
        <v>-8873002</v>
      </c>
      <c r="I78" s="42" t="s">
        <v>125</v>
      </c>
    </row>
    <row r="79" spans="4:9" ht="15.75" x14ac:dyDescent="0.25">
      <c r="D79" s="12" t="s">
        <v>126</v>
      </c>
      <c r="E79" s="25">
        <v>193188</v>
      </c>
      <c r="F79" s="25">
        <v>37259</v>
      </c>
      <c r="G79" s="25">
        <v>33066</v>
      </c>
      <c r="H79" s="25">
        <v>0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45000</v>
      </c>
      <c r="F82" s="25">
        <v>17500</v>
      </c>
      <c r="G82" s="25">
        <v>16615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573985</v>
      </c>
      <c r="F83" s="25">
        <v>179122</v>
      </c>
      <c r="G83" s="25">
        <v>166154</v>
      </c>
      <c r="H83" s="25">
        <v>-8873002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573985</v>
      </c>
      <c r="F85" s="28">
        <v>179122</v>
      </c>
      <c r="G85" s="28">
        <v>166154</v>
      </c>
      <c r="H85" s="28">
        <v>-8873002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2696759</v>
      </c>
      <c r="F89" s="24">
        <v>2731107</v>
      </c>
      <c r="G89" s="24">
        <v>3352573</v>
      </c>
      <c r="H89" s="24">
        <v>4667350</v>
      </c>
      <c r="I89" s="11" t="s">
        <v>141</v>
      </c>
    </row>
    <row r="90" spans="4:9" ht="15.75" x14ac:dyDescent="0.25">
      <c r="D90" s="12" t="s">
        <v>142</v>
      </c>
      <c r="E90" s="25">
        <v>942243</v>
      </c>
      <c r="F90" s="25">
        <v>1671474</v>
      </c>
      <c r="G90" s="25">
        <v>1136354</v>
      </c>
      <c r="H90" s="25">
        <v>517063</v>
      </c>
      <c r="I90" s="14" t="s">
        <v>143</v>
      </c>
    </row>
    <row r="91" spans="4:9" ht="15.75" x14ac:dyDescent="0.25">
      <c r="D91" s="12" t="s">
        <v>144</v>
      </c>
      <c r="E91" s="25">
        <v>-1169507</v>
      </c>
      <c r="F91" s="25">
        <v>-1160861</v>
      </c>
      <c r="G91" s="25">
        <v>-1752877</v>
      </c>
      <c r="H91" s="25">
        <v>-3315879</v>
      </c>
      <c r="I91" s="14" t="s">
        <v>145</v>
      </c>
    </row>
    <row r="92" spans="4:9" ht="15.75" x14ac:dyDescent="0.25">
      <c r="D92" s="12" t="s">
        <v>146</v>
      </c>
      <c r="E92" s="25">
        <v>-1931762</v>
      </c>
      <c r="F92" s="25">
        <v>-544961</v>
      </c>
      <c r="G92" s="25">
        <v>-4943</v>
      </c>
      <c r="H92" s="25">
        <v>1484039</v>
      </c>
      <c r="I92" s="14" t="s">
        <v>147</v>
      </c>
    </row>
    <row r="93" spans="4:9" ht="15.75" x14ac:dyDescent="0.25">
      <c r="D93" s="60" t="s">
        <v>200</v>
      </c>
      <c r="E93" s="61">
        <v>0</v>
      </c>
      <c r="F93" s="61">
        <v>0</v>
      </c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537733</v>
      </c>
      <c r="F94" s="28">
        <v>2696759</v>
      </c>
      <c r="G94" s="28">
        <v>2731107</v>
      </c>
      <c r="H94" s="28">
        <v>3352573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0.43561</v>
      </c>
      <c r="F98" s="10">
        <f>+F8*100/F10</f>
        <v>1.1373633333333333</v>
      </c>
      <c r="G98" s="10">
        <f>+G8*100/G10</f>
        <v>1.33884</v>
      </c>
      <c r="H98" s="10">
        <f>+H8*100/H10</f>
        <v>1.3545700000000001</v>
      </c>
      <c r="I98" s="11" t="s">
        <v>153</v>
      </c>
    </row>
    <row r="99" spans="1:15" ht="15.75" x14ac:dyDescent="0.25">
      <c r="D99" s="12" t="s">
        <v>154</v>
      </c>
      <c r="E99" s="13">
        <f>+E85/E10</f>
        <v>1.9132833333333335E-2</v>
      </c>
      <c r="F99" s="13">
        <f>+F85/F10</f>
        <v>5.9707333333333329E-3</v>
      </c>
      <c r="G99" s="13">
        <f>+G85/G10</f>
        <v>5.5384666666666669E-3</v>
      </c>
      <c r="H99" s="13">
        <f>+H85/H10</f>
        <v>-0.29576673333333331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5">
      <c r="D101" s="12" t="s">
        <v>158</v>
      </c>
      <c r="E101" s="13">
        <f>+E60/E10</f>
        <v>0.87607443333333335</v>
      </c>
      <c r="F101" s="13">
        <f>+F60/F10</f>
        <v>0.85847143333333331</v>
      </c>
      <c r="G101" s="13">
        <f>+G60/G10</f>
        <v>0.85493083333333331</v>
      </c>
      <c r="H101" s="13">
        <f>+H60/H10</f>
        <v>0.85396006666666668</v>
      </c>
      <c r="I101" s="14" t="s">
        <v>159</v>
      </c>
    </row>
    <row r="102" spans="1:15" ht="15.75" x14ac:dyDescent="0.25">
      <c r="D102" s="12" t="s">
        <v>160</v>
      </c>
      <c r="E102" s="13">
        <f>+E11/E85</f>
        <v>39.199630652368967</v>
      </c>
      <c r="F102" s="13">
        <f>+F11/F85</f>
        <v>122.26303859939036</v>
      </c>
      <c r="G102" s="13">
        <f>+G11/G85</f>
        <v>162.49984953717635</v>
      </c>
      <c r="H102" s="13">
        <f>+H11/H85</f>
        <v>-2.7386447112262569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5">
      <c r="D105" s="16" t="s">
        <v>166</v>
      </c>
      <c r="E105" s="45">
        <f>+E11/E60</f>
        <v>0.85609164183271647</v>
      </c>
      <c r="F105" s="45">
        <f>+F11/F60</f>
        <v>0.8503486215790601</v>
      </c>
      <c r="G105" s="45">
        <f>+G11/G60</f>
        <v>1.052716740243119</v>
      </c>
      <c r="H105" s="45">
        <f>+H11/H60</f>
        <v>0.94852210497586886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36.822410085725529</v>
      </c>
      <c r="F107" s="50">
        <f>+F68*100/F66</f>
        <v>36.435133413993974</v>
      </c>
      <c r="G107" s="50">
        <f>+G68*100/G66</f>
        <v>35.87195624717792</v>
      </c>
      <c r="H107" s="50">
        <f>+H68*100/H66</f>
        <v>31.687995758258864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7.4663779302530475</v>
      </c>
      <c r="F108" s="51">
        <f>+F76*100/F66</f>
        <v>3.6961123142818164</v>
      </c>
      <c r="G108" s="51">
        <f>+G76*100/G66</f>
        <v>3.2774289491077329</v>
      </c>
      <c r="H108" s="51">
        <f>+H76*100/H66</f>
        <v>-76.847798089796115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4.2474637021061898</v>
      </c>
      <c r="F109" s="51">
        <f>+F83*100/F66</f>
        <v>1.3478538533990527</v>
      </c>
      <c r="G109" s="51">
        <f>+G83*100/G66</f>
        <v>1.3591284772892358</v>
      </c>
      <c r="H109" s="51">
        <f>+H83*100/H66</f>
        <v>-76.847798089796115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1.619364882601865</v>
      </c>
      <c r="F110" s="51">
        <f t="shared" ref="F110:H110" si="0">F83*100/F30</f>
        <v>0.48542468494631175</v>
      </c>
      <c r="G110" s="51">
        <f t="shared" si="0"/>
        <v>0.45162574149847579</v>
      </c>
      <c r="H110" s="51">
        <f t="shared" si="0"/>
        <v>-23.735625477862261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2.1839278268326745</v>
      </c>
      <c r="F111" s="52">
        <f t="shared" ref="F111:H111" si="1">+F85*100/F60</f>
        <v>0.69550751504330777</v>
      </c>
      <c r="G111" s="52">
        <f t="shared" si="1"/>
        <v>0.64782628614205628</v>
      </c>
      <c r="H111" s="52">
        <f t="shared" si="1"/>
        <v>-34.634726479403682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25.85080593297759</v>
      </c>
      <c r="F113" s="10">
        <f>+F43*100/F30</f>
        <v>30.205688012431416</v>
      </c>
      <c r="G113" s="10">
        <f>+G43*100/G30</f>
        <v>30.285980800809519</v>
      </c>
      <c r="H113" s="10">
        <f>+H43*100/H30</f>
        <v>31.468708170751157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74.149194067022407</v>
      </c>
      <c r="F114" s="13">
        <f>+F60*100/F30</f>
        <v>69.794311987568591</v>
      </c>
      <c r="G114" s="13">
        <f>+G60*100/G30</f>
        <v>69.714019199190474</v>
      </c>
      <c r="H114" s="13">
        <f>+H60*100/H30</f>
        <v>68.531291829248843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>
        <f>+E76/E77</f>
        <v>5.1268324161725181</v>
      </c>
      <c r="F115" s="45" t="s">
        <v>204</v>
      </c>
      <c r="G115" s="45">
        <f>+G76/G77</f>
        <v>2.1677361063019389</v>
      </c>
      <c r="H115" s="45" t="e">
        <f>+H76/H77</f>
        <v>#DIV/0!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0.38125455475908371</v>
      </c>
      <c r="F117" s="10">
        <f>+F66/F30</f>
        <v>0.36014637916577913</v>
      </c>
      <c r="G117" s="10">
        <f>+G66/G30</f>
        <v>0.33229069145783591</v>
      </c>
      <c r="H117" s="10">
        <f>+H66/H30</f>
        <v>0.30886539455726958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0.74953061412051836</v>
      </c>
      <c r="F118" s="13">
        <f>+F66/F28</f>
        <v>0.71635745794720984</v>
      </c>
      <c r="G118" s="13">
        <f>+G66/G28</f>
        <v>0.64209975650186246</v>
      </c>
      <c r="H118" s="13">
        <f>+H66/H28</f>
        <v>0.62003370870868457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4.0897155725274468</v>
      </c>
      <c r="F119" s="45">
        <f>+F66/F122</f>
        <v>6.5520200720408379</v>
      </c>
      <c r="G119" s="45">
        <f>+G66/G122</f>
        <v>8.5769410483688784</v>
      </c>
      <c r="H119" s="45">
        <f>+H66/H122</f>
        <v>6.4512391291594149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1.360618371866527</v>
      </c>
      <c r="F121" s="57">
        <f>+F23/F39</f>
        <v>1.1819764134256519</v>
      </c>
      <c r="G121" s="57">
        <f>+G23/G39</f>
        <v>1.1279216662454479</v>
      </c>
      <c r="H121" s="57">
        <f>+H23/H39</f>
        <v>1.153187859937099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3304287</v>
      </c>
      <c r="F122" s="28">
        <f>+F23-F39</f>
        <v>2028294</v>
      </c>
      <c r="G122" s="28">
        <f>+G23-G39</f>
        <v>1425338</v>
      </c>
      <c r="H122" s="28">
        <f>+H23-H39</f>
        <v>1789765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2021-09-16T10:27:30Z</dcterms:modified>
</cp:coreProperties>
</file>